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2135"/>
  </bookViews>
  <sheets>
    <sheet name="Риски (2)" sheetId="17" r:id="rId1"/>
  </sheets>
  <calcPr calcId="152511"/>
</workbook>
</file>

<file path=xl/calcChain.xml><?xml version="1.0" encoding="utf-8"?>
<calcChain xmlns="http://schemas.openxmlformats.org/spreadsheetml/2006/main">
  <c r="D5" i="17" l="1"/>
  <c r="C17" i="17" s="1"/>
  <c r="D17" i="17" s="1"/>
  <c r="C10" i="17" l="1"/>
  <c r="D10" i="17" s="1"/>
  <c r="C14" i="17"/>
  <c r="D14" i="17" s="1"/>
  <c r="C11" i="17"/>
  <c r="D11" i="17" s="1"/>
  <c r="C15" i="17"/>
  <c r="D15" i="17" s="1"/>
  <c r="C8" i="17"/>
  <c r="D8" i="17" s="1"/>
  <c r="C12" i="17"/>
  <c r="D12" i="17" s="1"/>
  <c r="C16" i="17"/>
  <c r="D16" i="17" s="1"/>
  <c r="C9" i="17"/>
  <c r="D9" i="17" s="1"/>
  <c r="C13" i="17"/>
  <c r="D13" i="17" s="1"/>
</calcChain>
</file>

<file path=xl/sharedStrings.xml><?xml version="1.0" encoding="utf-8"?>
<sst xmlns="http://schemas.openxmlformats.org/spreadsheetml/2006/main" count="24" uniqueCount="24">
  <si>
    <t>Расчет риска по валютным парам</t>
  </si>
  <si>
    <t>Базовый уровень риска</t>
  </si>
  <si>
    <t>Пара</t>
  </si>
  <si>
    <t>Риск</t>
  </si>
  <si>
    <t>EUR USD</t>
  </si>
  <si>
    <t>USD CHF</t>
  </si>
  <si>
    <t>GBP USD</t>
  </si>
  <si>
    <t>EUR GBP</t>
  </si>
  <si>
    <t>USD CAD</t>
  </si>
  <si>
    <t>USD JPY</t>
  </si>
  <si>
    <t>AUD USD</t>
  </si>
  <si>
    <t>NZD USD</t>
  </si>
  <si>
    <t>Коэф.</t>
  </si>
  <si>
    <t>EUR JPY</t>
  </si>
  <si>
    <t>EUR CAD</t>
  </si>
  <si>
    <t>Высота бо Д1</t>
  </si>
  <si>
    <t>Средняя высота безотката на Д1</t>
  </si>
  <si>
    <t>Разворачиваем график Д1 на ширину FullHD монитора, отключаем сдвиг. Получается 11 месяцев.</t>
  </si>
  <si>
    <t>Как измерить безоткатное движение для ТС.</t>
  </si>
  <si>
    <t>Данные заносить в зеленые ячейки.</t>
  </si>
  <si>
    <t>Замеряем высоту максимального движения, где откат не превышал 1/3 и заносим в таблицу.</t>
  </si>
  <si>
    <t>Потом вносим значения рисков в код индикатора NoLoss и компилируем. Повторяем раз в квартал.</t>
  </si>
  <si>
    <t>Стоимость пункта</t>
  </si>
  <si>
    <t>Риск в индикаторе дополнительно разделен на стоимость пункта.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</si>
</sst>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165" fontId="0" fillId="0" borderId="0" xfId="0" applyNumberFormat="1"/>
    <xf numFmtId="1" fontId="0" fillId="0" borderId="0" xfId="0" applyNumberFormat="1" applyAlignment="1"/>
    <xf numFmtId="0" fontId="0" fillId="3" borderId="0" xfId="0" applyFill="1"/>
    <xf numFmtId="164" fontId="0" fillId="4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G8" sqref="G8"/>
    </sheetView>
  </sheetViews>
  <sheetFormatPr defaultRowHeight="15" x14ac:dyDescent="0.25"/>
  <cols>
    <col min="1" max="1" width="13" customWidth="1"/>
    <col min="2" max="2" width="14.28515625" bestFit="1" customWidth="1"/>
    <col min="3" max="4" width="11.7109375" customWidth="1"/>
    <col min="5" max="5" width="17.42578125" bestFit="1" customWidth="1"/>
  </cols>
  <sheetData>
    <row r="1" spans="1:16" x14ac:dyDescent="0.25">
      <c r="A1" t="s">
        <v>0</v>
      </c>
      <c r="G1" s="1" t="s">
        <v>19</v>
      </c>
      <c r="H1" s="1"/>
      <c r="I1" s="1"/>
      <c r="J1" s="1"/>
      <c r="K1" s="1"/>
      <c r="L1" s="1"/>
      <c r="M1" s="1"/>
      <c r="N1" s="1"/>
      <c r="O1" s="1"/>
      <c r="P1" s="1"/>
    </row>
    <row r="3" spans="1:16" x14ac:dyDescent="0.25">
      <c r="A3" t="s">
        <v>1</v>
      </c>
      <c r="D3" s="4">
        <v>0.02</v>
      </c>
      <c r="G3" s="1" t="s">
        <v>18</v>
      </c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G4" s="1" t="s">
        <v>17</v>
      </c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t="s">
        <v>16</v>
      </c>
      <c r="D5" s="3">
        <f>AVERAGE(B8:B36)</f>
        <v>8438.7999999999993</v>
      </c>
      <c r="G5" s="1" t="s">
        <v>20</v>
      </c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G6" s="1" t="s">
        <v>21</v>
      </c>
      <c r="H6" s="1"/>
      <c r="I6" s="1"/>
      <c r="J6" s="1"/>
      <c r="K6" s="1"/>
      <c r="L6" s="1"/>
      <c r="M6" s="1"/>
      <c r="N6" s="1"/>
      <c r="O6" s="1"/>
      <c r="P6" s="1"/>
    </row>
    <row r="7" spans="1:16" x14ac:dyDescent="0.25">
      <c r="A7" s="1" t="s">
        <v>2</v>
      </c>
      <c r="B7" s="1" t="s">
        <v>15</v>
      </c>
      <c r="C7" s="1" t="s">
        <v>12</v>
      </c>
      <c r="D7" s="1" t="s">
        <v>3</v>
      </c>
      <c r="E7" s="1" t="s">
        <v>22</v>
      </c>
      <c r="G7" s="1" t="s">
        <v>23</v>
      </c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t="s">
        <v>4</v>
      </c>
      <c r="B8" s="4">
        <v>7268</v>
      </c>
      <c r="C8" s="5">
        <f t="shared" ref="C8:C17" si="0">D$5/B8</f>
        <v>1.1610897083104017</v>
      </c>
      <c r="D8" s="2">
        <f t="shared" ref="D8:D17" si="1">C8*D$3/E8</f>
        <v>2.3221794166208034E-2</v>
      </c>
      <c r="E8" s="4">
        <v>1</v>
      </c>
    </row>
    <row r="9" spans="1:16" x14ac:dyDescent="0.25">
      <c r="A9" t="s">
        <v>5</v>
      </c>
      <c r="B9" s="4">
        <v>6037</v>
      </c>
      <c r="C9" s="5">
        <f t="shared" si="0"/>
        <v>1.397846612555905</v>
      </c>
      <c r="D9" s="2">
        <f t="shared" si="1"/>
        <v>2.4762561781326929E-2</v>
      </c>
      <c r="E9" s="4">
        <v>1.129</v>
      </c>
    </row>
    <row r="10" spans="1:16" x14ac:dyDescent="0.25">
      <c r="A10" t="s">
        <v>6</v>
      </c>
      <c r="B10" s="4">
        <v>8286</v>
      </c>
      <c r="C10" s="5">
        <f t="shared" si="0"/>
        <v>1.0184407434226406</v>
      </c>
      <c r="D10" s="2">
        <f t="shared" si="1"/>
        <v>2.0368814868452812E-2</v>
      </c>
      <c r="E10" s="4">
        <v>1</v>
      </c>
    </row>
    <row r="11" spans="1:16" x14ac:dyDescent="0.25">
      <c r="A11" t="s">
        <v>7</v>
      </c>
      <c r="B11" s="4">
        <v>3321</v>
      </c>
      <c r="C11" s="5">
        <f t="shared" si="0"/>
        <v>2.5410418548629927</v>
      </c>
      <c r="D11" s="2">
        <f t="shared" si="1"/>
        <v>3.0541368447872509E-2</v>
      </c>
      <c r="E11" s="4">
        <v>1.6639999999999999</v>
      </c>
    </row>
    <row r="12" spans="1:16" x14ac:dyDescent="0.25">
      <c r="A12" t="s">
        <v>9</v>
      </c>
      <c r="B12" s="4">
        <v>8491</v>
      </c>
      <c r="C12" s="5">
        <f t="shared" si="0"/>
        <v>0.99385231421505116</v>
      </c>
      <c r="D12" s="2">
        <f t="shared" si="1"/>
        <v>2.0619342618569528E-2</v>
      </c>
      <c r="E12" s="4">
        <v>0.96399999999999997</v>
      </c>
    </row>
    <row r="13" spans="1:16" x14ac:dyDescent="0.25">
      <c r="A13" t="s">
        <v>13</v>
      </c>
      <c r="B13" s="4">
        <v>14503</v>
      </c>
      <c r="C13" s="5">
        <f t="shared" si="0"/>
        <v>0.58186582086464866</v>
      </c>
      <c r="D13" s="2">
        <f t="shared" si="1"/>
        <v>1.2071904997191881E-2</v>
      </c>
      <c r="E13" s="4">
        <v>0.96399999999999997</v>
      </c>
    </row>
    <row r="14" spans="1:16" x14ac:dyDescent="0.25">
      <c r="A14" t="s">
        <v>10</v>
      </c>
      <c r="B14" s="4">
        <v>9361</v>
      </c>
      <c r="C14" s="5">
        <f t="shared" si="0"/>
        <v>0.90148488409357963</v>
      </c>
      <c r="D14" s="2">
        <f t="shared" si="1"/>
        <v>1.8029697681871595E-2</v>
      </c>
      <c r="E14" s="4">
        <v>1</v>
      </c>
    </row>
    <row r="15" spans="1:16" x14ac:dyDescent="0.25">
      <c r="A15" t="s">
        <v>11</v>
      </c>
      <c r="B15" s="4">
        <v>8226</v>
      </c>
      <c r="C15" s="5">
        <f t="shared" si="0"/>
        <v>1.0258691952346219</v>
      </c>
      <c r="D15" s="2">
        <f t="shared" si="1"/>
        <v>2.0517383904692439E-2</v>
      </c>
      <c r="E15" s="4">
        <v>1</v>
      </c>
    </row>
    <row r="16" spans="1:16" x14ac:dyDescent="0.25">
      <c r="A16" t="s">
        <v>8</v>
      </c>
      <c r="B16" s="4">
        <v>9558</v>
      </c>
      <c r="C16" s="5">
        <f t="shared" si="0"/>
        <v>0.8829043732998535</v>
      </c>
      <c r="D16" s="2">
        <f t="shared" si="1"/>
        <v>1.765808746599707E-2</v>
      </c>
      <c r="E16" s="4">
        <v>1</v>
      </c>
    </row>
    <row r="17" spans="1:5" x14ac:dyDescent="0.25">
      <c r="A17" t="s">
        <v>14</v>
      </c>
      <c r="B17" s="4">
        <v>9337</v>
      </c>
      <c r="C17" s="5">
        <f t="shared" si="0"/>
        <v>0.90380207775516752</v>
      </c>
      <c r="D17" s="2">
        <f t="shared" si="1"/>
        <v>1.9951480745147184E-2</v>
      </c>
      <c r="E17" s="4">
        <v>0.90600000000000003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Риски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2014-04-07T11:46:22Z</dcterms:modified>
</cp:coreProperties>
</file>